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3 сессия 12.12.2024\Бюджет 2025-2027\"/>
    </mc:Choice>
  </mc:AlternateContent>
  <xr:revisionPtr revIDLastSave="0" documentId="13_ncr:1_{2927162B-6C94-451A-8829-294CDBFB7D2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4 год" sheetId="1" r:id="rId1"/>
  </sheets>
  <definedNames>
    <definedName name="Excel_BuiltIn_Print_Area" localSheetId="0">'район на 2024 год'!$A:$C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19" i="1" l="1"/>
  <c r="C18" i="1"/>
  <c r="C16" i="1"/>
  <c r="C15" i="1"/>
  <c r="C14" i="1"/>
  <c r="C13" i="1"/>
  <c r="C12" i="1"/>
  <c r="C11" i="1"/>
  <c r="C10" i="1"/>
  <c r="C9" i="1"/>
  <c r="C8" i="1"/>
  <c r="C7" i="1" s="1"/>
</calcChain>
</file>

<file path=xl/sharedStrings.xml><?xml version="1.0" encoding="utf-8"?>
<sst xmlns="http://schemas.openxmlformats.org/spreadsheetml/2006/main" count="37" uniqueCount="37">
  <si>
    <t>Приложение 3</t>
  </si>
  <si>
    <t xml:space="preserve">Безвозмездные поступления из краевого бюджета в  бюджет муниципального образования Белореченский район                               на 2025 год </t>
  </si>
  <si>
    <t>(рублей)</t>
  </si>
  <si>
    <t>Код</t>
  </si>
  <si>
    <t>Наименование дохода</t>
  </si>
  <si>
    <t>2025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</si>
  <si>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</si>
  <si>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</si>
  <si>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</si>
  <si>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</si>
  <si>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</si>
  <si>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</si>
  <si>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</si>
  <si>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</si>
  <si>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</si>
  <si>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</si>
  <si>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</si>
  <si>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 xml:space="preserve">Субсидии бюджетам муниципальных районов на реализацию мероприятий по обеспечению жильем молодых семей
</t>
  </si>
  <si>
    <t>2 02 25519 05 0000 150</t>
  </si>
  <si>
    <t>Субсидии бюджетам муниципальных районов на поддержку отрасли культуры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</si>
  <si>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</si>
  <si>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</si>
  <si>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</si>
  <si>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</si>
  <si>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</si>
  <si>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</si>
  <si>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</si>
  <si>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</si>
  <si>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</si>
  <si>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</si>
  <si>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</si>
  <si>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</si>
  <si>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</si>
  <si>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</si>
  <si>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</si>
  <si>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</si>
  <si>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12 декабря 2024 г. № 125  «О бюджете муниципального образования Белореченский район на 2025 год и на плановый период 2026 и 2027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</si>
</sst>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165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21"/>
  <sheetViews>
    <sheetView tabSelected="1" zoomScale="75" zoomScaleNormal="75" workbookViewId="0">
      <selection activeCell="B2" sqref="B2"/>
    </sheetView>
  </sheetViews>
  <sheetFormatPr defaultRowHeight="18.75" x14ac:dyDescent="0.3"/>
  <cols>
    <col min="1" max="1" width="30.7109375" style="3" customWidth="1"/>
    <col min="2" max="2" width="76.7109375" style="3" customWidth="1"/>
    <col min="3" max="3" width="27.7109375" style="4" customWidth="1"/>
    <col min="4" max="1025" width="6.28515625" style="5" customWidth="1"/>
  </cols>
  <sheetData>
    <row r="1" spans="1:5" ht="19.350000000000001" customHeight="1" x14ac:dyDescent="0.3">
      <c r="A1" s="6"/>
      <c r="B1" s="6"/>
      <c r="C1" s="6" t="s">
        <v>0</v>
      </c>
    </row>
    <row r="2" spans="1:5" s="11" customFormat="1" ht="225" x14ac:dyDescent="0.3">
      <c r="A2" s="7"/>
      <c r="B2" s="8"/>
      <c r="C2" s="9" t="s">
        <v>36</v>
      </c>
      <c r="D2" s="10"/>
      <c r="E2" s="10"/>
    </row>
    <row r="3" spans="1:5" s="11" customFormat="1" ht="19.350000000000001" customHeight="1" x14ac:dyDescent="0.3">
      <c r="A3" s="3"/>
      <c r="B3" s="12"/>
      <c r="C3" s="13"/>
    </row>
    <row r="4" spans="1:5" s="11" customFormat="1" ht="33.6" customHeight="1" x14ac:dyDescent="0.3">
      <c r="A4" s="2" t="s">
        <v>1</v>
      </c>
      <c r="B4" s="2"/>
      <c r="C4" s="2"/>
    </row>
    <row r="5" spans="1:5" s="11" customFormat="1" x14ac:dyDescent="0.3">
      <c r="A5" s="14"/>
      <c r="B5" s="14"/>
      <c r="C5" s="15" t="s">
        <v>2</v>
      </c>
    </row>
    <row r="6" spans="1:5" x14ac:dyDescent="0.3">
      <c r="A6" s="16" t="s">
        <v>3</v>
      </c>
      <c r="B6" s="17" t="s">
        <v>4</v>
      </c>
      <c r="C6" s="18" t="s">
        <v>5</v>
      </c>
    </row>
    <row r="7" spans="1:5" s="21" customFormat="1" x14ac:dyDescent="0.2">
      <c r="A7" s="19" t="s">
        <v>6</v>
      </c>
      <c r="B7" s="19" t="s">
        <v>7</v>
      </c>
      <c r="C7" s="20">
        <f>C8</f>
        <v>3010460200</v>
      </c>
    </row>
    <row r="8" spans="1:5" s="21" customFormat="1" ht="37.5" x14ac:dyDescent="0.2">
      <c r="A8" s="19" t="s">
        <v>8</v>
      </c>
      <c r="B8" s="19" t="s">
        <v>9</v>
      </c>
      <c r="C8" s="20">
        <f>SUM(C9:C19)</f>
        <v>3010460200</v>
      </c>
    </row>
    <row r="9" spans="1:5" s="21" customFormat="1" ht="56.25" x14ac:dyDescent="0.2">
      <c r="A9" s="19" t="s">
        <v>10</v>
      </c>
      <c r="B9" s="19" t="s">
        <v>11</v>
      </c>
      <c r="C9" s="22">
        <f>306242600</f>
        <v>306242600</v>
      </c>
    </row>
    <row r="10" spans="1:5" s="21" customFormat="1" ht="58.35" customHeight="1" x14ac:dyDescent="0.2">
      <c r="A10" s="21" t="s">
        <v>12</v>
      </c>
      <c r="B10" s="21" t="s">
        <v>13</v>
      </c>
      <c r="C10" s="23">
        <f>15000000+23279800+15604200+259343200+10891000</f>
        <v>324118200</v>
      </c>
    </row>
    <row r="11" spans="1:5" s="21" customFormat="1" ht="75" x14ac:dyDescent="0.2">
      <c r="A11" s="19" t="s">
        <v>14</v>
      </c>
      <c r="B11" s="24" t="s">
        <v>15</v>
      </c>
      <c r="C11" s="23">
        <f>98952900</f>
        <v>98952900</v>
      </c>
    </row>
    <row r="12" spans="1:5" s="21" customFormat="1" ht="42.4" customHeight="1" x14ac:dyDescent="0.2">
      <c r="A12" s="19" t="s">
        <v>16</v>
      </c>
      <c r="B12" s="21" t="s">
        <v>17</v>
      </c>
      <c r="C12" s="23">
        <f>2671200</f>
        <v>2671200</v>
      </c>
    </row>
    <row r="13" spans="1:5" s="21" customFormat="1" ht="37.5" x14ac:dyDescent="0.2">
      <c r="A13" s="19" t="s">
        <v>18</v>
      </c>
      <c r="B13" s="24" t="s">
        <v>19</v>
      </c>
      <c r="C13" s="23">
        <f>431200</f>
        <v>431200</v>
      </c>
    </row>
    <row r="14" spans="1:5" s="21" customFormat="1" x14ac:dyDescent="0.2">
      <c r="A14" s="19" t="s">
        <v>20</v>
      </c>
      <c r="B14" s="24" t="s">
        <v>21</v>
      </c>
      <c r="C14" s="23">
        <f>1402500+12341000+184143800</f>
        <v>197887300</v>
      </c>
    </row>
    <row r="15" spans="1:5" s="21" customFormat="1" ht="37.5" x14ac:dyDescent="0.2">
      <c r="A15" s="19" t="s">
        <v>22</v>
      </c>
      <c r="B15" s="24" t="s">
        <v>23</v>
      </c>
      <c r="C15" s="23">
        <f>19544600+933400+252000+13000000+91914700+686100+187500+47740300+2751800+1716736700+6276700+2819800+2309200</f>
        <v>1905152800</v>
      </c>
    </row>
    <row r="16" spans="1:5" s="21" customFormat="1" ht="93.75" x14ac:dyDescent="0.2">
      <c r="A16" s="19" t="s">
        <v>24</v>
      </c>
      <c r="B16" s="24" t="s">
        <v>25</v>
      </c>
      <c r="C16" s="23">
        <f>13979100</f>
        <v>13979100</v>
      </c>
    </row>
    <row r="17" spans="1:254" s="21" customFormat="1" ht="75" x14ac:dyDescent="0.2">
      <c r="A17" s="19" t="s">
        <v>26</v>
      </c>
      <c r="B17" s="24" t="s">
        <v>27</v>
      </c>
      <c r="C17" s="25">
        <v>7100</v>
      </c>
    </row>
    <row r="18" spans="1:254" s="21" customFormat="1" ht="150" x14ac:dyDescent="0.2">
      <c r="A18" s="19" t="s">
        <v>28</v>
      </c>
      <c r="B18" s="24" t="s">
        <v>29</v>
      </c>
      <c r="C18" s="25">
        <f>49528100</f>
        <v>49528100</v>
      </c>
    </row>
    <row r="19" spans="1:254" customFormat="1" ht="37.5" x14ac:dyDescent="0.3">
      <c r="A19" s="19" t="s">
        <v>30</v>
      </c>
      <c r="B19" s="24" t="s">
        <v>31</v>
      </c>
      <c r="C19" s="25">
        <f>111489700</f>
        <v>111489700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</row>
    <row r="20" spans="1:254" x14ac:dyDescent="0.3">
      <c r="A20" s="19"/>
      <c r="B20" s="19"/>
      <c r="C20" s="25"/>
    </row>
    <row r="21" spans="1:254" ht="23.85" customHeight="1" x14ac:dyDescent="0.3">
      <c r="A21" s="26"/>
      <c r="B21" s="19"/>
      <c r="C21" s="25"/>
    </row>
    <row r="22" spans="1:254" x14ac:dyDescent="0.3">
      <c r="A22" s="5" t="s">
        <v>32</v>
      </c>
      <c r="B22" s="10"/>
      <c r="C22" s="25"/>
    </row>
    <row r="23" spans="1:254" ht="17.649999999999999" customHeight="1" x14ac:dyDescent="0.3">
      <c r="A23" s="1" t="s">
        <v>33</v>
      </c>
      <c r="B23" s="1"/>
      <c r="C23" s="27"/>
    </row>
    <row r="24" spans="1:254" ht="17.649999999999999" customHeight="1" x14ac:dyDescent="0.3">
      <c r="A24" s="1" t="s">
        <v>34</v>
      </c>
      <c r="B24" s="1"/>
      <c r="C24" s="4" t="s">
        <v>35</v>
      </c>
    </row>
    <row r="65520" ht="12.75" customHeight="1" x14ac:dyDescent="0.3"/>
    <row r="65521" ht="12.75" customHeight="1" x14ac:dyDescent="0.3"/>
  </sheetData>
  <mergeCells count="3">
    <mergeCell ref="A4:C4"/>
    <mergeCell ref="A23:B23"/>
    <mergeCell ref="A24:B24"/>
  </mergeCells>
  <pageMargins left="0.78749999999999998" right="0.37291666666666701" top="1.0631944444444399" bottom="0.78749999999999998" header="0.51180555555555496" footer="0.51180555555555496"/>
  <pageSetup paperSize="9" scale="63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2024 год</vt:lpstr>
      <vt:lpstr>'район на 2024 год'!Excel_BuiltIn_Print_Area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48</cp:revision>
  <cp:lastPrinted>2024-10-17T07:56:48Z</cp:lastPrinted>
  <dcterms:modified xsi:type="dcterms:W3CDTF">2024-12-16T06:33:55Z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ScaleCrop">
    <vt:bool>false</vt:bool>
  </property>
</Properties>
</file>